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305" windowWidth="20730" windowHeight="756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1">Лист2!$A$1:$H$41</definedName>
  </definedNames>
  <calcPr calcId="125725"/>
</workbook>
</file>

<file path=xl/calcChain.xml><?xml version="1.0" encoding="utf-8"?>
<calcChain xmlns="http://schemas.openxmlformats.org/spreadsheetml/2006/main">
  <c r="H41" i="2"/>
  <c r="F40"/>
  <c r="G40" s="1"/>
  <c r="H40" s="1"/>
  <c r="F5"/>
  <c r="G5" s="1"/>
  <c r="H5" s="1"/>
  <c r="F6"/>
  <c r="G6" s="1"/>
  <c r="H6" s="1"/>
  <c r="F7"/>
  <c r="G7" s="1"/>
  <c r="H7" s="1"/>
  <c r="F8"/>
  <c r="G8" s="1"/>
  <c r="H8" s="1"/>
  <c r="F9"/>
  <c r="G9" s="1"/>
  <c r="H9" s="1"/>
  <c r="F10"/>
  <c r="G10" s="1"/>
  <c r="H10" s="1"/>
  <c r="F11"/>
  <c r="G11" s="1"/>
  <c r="H11" s="1"/>
  <c r="F12"/>
  <c r="G12" s="1"/>
  <c r="H12" s="1"/>
  <c r="F13"/>
  <c r="G13" s="1"/>
  <c r="H13" s="1"/>
  <c r="F14"/>
  <c r="G14" s="1"/>
  <c r="H14" s="1"/>
  <c r="F15"/>
  <c r="G15" s="1"/>
  <c r="F16"/>
  <c r="G16" s="1"/>
  <c r="H16" s="1"/>
  <c r="F17"/>
  <c r="G17" s="1"/>
  <c r="H17" s="1"/>
  <c r="F18"/>
  <c r="G18" s="1"/>
  <c r="H18" s="1"/>
  <c r="F19"/>
  <c r="G19" s="1"/>
  <c r="H19" s="1"/>
  <c r="F20"/>
  <c r="G20" s="1"/>
  <c r="H20" s="1"/>
  <c r="F21"/>
  <c r="G21" s="1"/>
  <c r="H21" s="1"/>
  <c r="F22"/>
  <c r="G22" s="1"/>
  <c r="H22" s="1"/>
  <c r="F23"/>
  <c r="G23" s="1"/>
  <c r="H23" s="1"/>
  <c r="F24"/>
  <c r="G24" s="1"/>
  <c r="H24" s="1"/>
  <c r="F25"/>
  <c r="G25" s="1"/>
  <c r="H25" s="1"/>
  <c r="F26"/>
  <c r="G26" s="1"/>
  <c r="H26" s="1"/>
  <c r="F27"/>
  <c r="G27" s="1"/>
  <c r="H27" s="1"/>
  <c r="F28"/>
  <c r="G28" s="1"/>
  <c r="H28" s="1"/>
  <c r="F29"/>
  <c r="G29" s="1"/>
  <c r="H29" s="1"/>
  <c r="F30"/>
  <c r="G30" s="1"/>
  <c r="H30" s="1"/>
  <c r="F31"/>
  <c r="G31" s="1"/>
  <c r="H31" s="1"/>
  <c r="F32"/>
  <c r="G32" s="1"/>
  <c r="H32" s="1"/>
  <c r="F33"/>
  <c r="G33" s="1"/>
  <c r="H33" s="1"/>
  <c r="F34"/>
  <c r="G34" s="1"/>
  <c r="H34" s="1"/>
  <c r="F35"/>
  <c r="G35" s="1"/>
  <c r="H35" s="1"/>
  <c r="F36"/>
  <c r="G36" s="1"/>
  <c r="H36" s="1"/>
  <c r="F37"/>
  <c r="G37" s="1"/>
  <c r="H37" s="1"/>
  <c r="F38"/>
  <c r="G38" s="1"/>
  <c r="H38" s="1"/>
  <c r="F39"/>
  <c r="G39" s="1"/>
  <c r="H39" s="1"/>
  <c r="F4"/>
  <c r="G4" s="1"/>
  <c r="H4" s="1"/>
  <c r="F3"/>
  <c r="G3" s="1"/>
  <c r="H3" s="1"/>
  <c r="J14" i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4"/>
  <c r="J5"/>
  <c r="J6"/>
  <c r="J7"/>
  <c r="J8"/>
  <c r="J9"/>
  <c r="J10"/>
  <c r="J11"/>
  <c r="J12"/>
  <c r="J13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3"/>
  <c r="H51"/>
  <c r="H44"/>
  <c r="D44" s="1"/>
  <c r="G44"/>
  <c r="H43"/>
  <c r="H42"/>
  <c r="G42"/>
  <c r="D42" s="1"/>
  <c r="G41"/>
  <c r="D41" s="1"/>
  <c r="H39"/>
  <c r="H30"/>
  <c r="G30"/>
  <c r="G26"/>
  <c r="G25"/>
  <c r="H23"/>
  <c r="G23"/>
  <c r="D23" s="1"/>
  <c r="H19"/>
  <c r="G19"/>
  <c r="H18"/>
  <c r="H17"/>
  <c r="D17" s="1"/>
  <c r="H14"/>
  <c r="G14"/>
  <c r="G13"/>
  <c r="H13"/>
  <c r="H12"/>
  <c r="D12" s="1"/>
  <c r="G12"/>
  <c r="H11"/>
  <c r="G11"/>
  <c r="D11" s="1"/>
  <c r="H10"/>
  <c r="D10" s="1"/>
  <c r="G10"/>
  <c r="G9"/>
  <c r="H9"/>
  <c r="H8"/>
  <c r="D8" s="1"/>
  <c r="H6"/>
  <c r="H5"/>
  <c r="D5" s="1"/>
  <c r="H35"/>
  <c r="D35" s="1"/>
  <c r="H15"/>
  <c r="D15" s="1"/>
  <c r="H16"/>
  <c r="D6"/>
  <c r="D13"/>
  <c r="D14"/>
  <c r="D16"/>
  <c r="D18"/>
  <c r="D19"/>
  <c r="D20"/>
  <c r="D21"/>
  <c r="D22"/>
  <c r="D24"/>
  <c r="D25"/>
  <c r="D26"/>
  <c r="D27"/>
  <c r="D28"/>
  <c r="D29"/>
  <c r="D30"/>
  <c r="D32"/>
  <c r="D38"/>
  <c r="D39"/>
  <c r="D40"/>
  <c r="D43"/>
  <c r="D48"/>
  <c r="D49"/>
  <c r="D51"/>
  <c r="D52"/>
  <c r="D53"/>
  <c r="D54"/>
  <c r="D55"/>
  <c r="D56"/>
  <c r="D57"/>
  <c r="D59"/>
  <c r="F58"/>
  <c r="E58"/>
  <c r="D58" s="1"/>
  <c r="F50"/>
  <c r="E50"/>
  <c r="D50" s="1"/>
  <c r="F48"/>
  <c r="E48"/>
  <c r="F47"/>
  <c r="D47" s="1"/>
  <c r="E47"/>
  <c r="F46"/>
  <c r="E46"/>
  <c r="D46" s="1"/>
  <c r="F45"/>
  <c r="E45"/>
  <c r="D45" s="1"/>
  <c r="F40"/>
  <c r="E40"/>
  <c r="E37"/>
  <c r="D37" s="1"/>
  <c r="F36"/>
  <c r="D36" s="1"/>
  <c r="E36"/>
  <c r="F34"/>
  <c r="E34"/>
  <c r="D34" s="1"/>
  <c r="F33"/>
  <c r="D33" s="1"/>
  <c r="E33"/>
  <c r="F31"/>
  <c r="E31"/>
  <c r="D31" s="1"/>
  <c r="F7"/>
  <c r="D7" s="1"/>
  <c r="E7"/>
  <c r="F4"/>
  <c r="E4"/>
  <c r="D4" s="1"/>
  <c r="F3"/>
  <c r="D3" s="1"/>
  <c r="E3"/>
  <c r="D9" l="1"/>
</calcChain>
</file>

<file path=xl/comments1.xml><?xml version="1.0" encoding="utf-8"?>
<comments xmlns="http://schemas.openxmlformats.org/spreadsheetml/2006/main">
  <authors>
    <author>User</author>
  </authors>
  <commentLis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2x400
</t>
        </r>
      </text>
    </comment>
    <comment ref="C2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2x
400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E3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<sst xmlns="http://schemas.openxmlformats.org/spreadsheetml/2006/main" count="66" uniqueCount="54">
  <si>
    <t>№ ТП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</si>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</sst>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zoomScale="170" zoomScaleNormal="170" workbookViewId="0">
      <selection sqref="A1:J1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9" width="0" hidden="1" customWidth="1"/>
    <col min="10" max="10" width="25" customWidth="1"/>
  </cols>
  <sheetData>
    <row r="1" spans="1:10" ht="51.75" customHeight="1">
      <c r="A1" s="19" t="s">
        <v>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90">
      <c r="A2" s="10" t="s">
        <v>4</v>
      </c>
      <c r="B2" s="10" t="s">
        <v>0</v>
      </c>
      <c r="C2" s="10" t="s">
        <v>1</v>
      </c>
      <c r="D2" s="2" t="s">
        <v>2</v>
      </c>
      <c r="E2" s="9" t="s">
        <v>11</v>
      </c>
      <c r="F2" s="9" t="s">
        <v>12</v>
      </c>
      <c r="G2" s="9" t="s">
        <v>11</v>
      </c>
      <c r="H2" s="9" t="s">
        <v>12</v>
      </c>
      <c r="I2" s="1"/>
      <c r="J2" s="2" t="s">
        <v>13</v>
      </c>
    </row>
    <row r="3" spans="1:10">
      <c r="A3" s="1">
        <v>1</v>
      </c>
      <c r="B3" s="3" t="s">
        <v>5</v>
      </c>
      <c r="C3" s="10">
        <v>400</v>
      </c>
      <c r="D3" s="1">
        <f>E3+F3+G3+H3</f>
        <v>770</v>
      </c>
      <c r="E3" s="1">
        <f>5*34</f>
        <v>170</v>
      </c>
      <c r="F3" s="1">
        <f>15*40</f>
        <v>600</v>
      </c>
      <c r="G3" s="1">
        <v>0</v>
      </c>
      <c r="H3" s="1">
        <v>0</v>
      </c>
      <c r="I3" s="1">
        <f>C3-D3</f>
        <v>-370</v>
      </c>
      <c r="J3" s="11">
        <f>IF(I3&gt;0,I3,0)</f>
        <v>0</v>
      </c>
    </row>
    <row r="4" spans="1:10">
      <c r="A4" s="1">
        <v>2</v>
      </c>
      <c r="B4" s="3" t="s">
        <v>6</v>
      </c>
      <c r="C4" s="10">
        <v>400</v>
      </c>
      <c r="D4" s="1">
        <f t="shared" ref="D4:D59" si="0">E4+F4+G4+H4</f>
        <v>810</v>
      </c>
      <c r="E4" s="1">
        <f>5*6</f>
        <v>30</v>
      </c>
      <c r="F4" s="1">
        <f>15*52</f>
        <v>780</v>
      </c>
      <c r="G4" s="1">
        <v>0</v>
      </c>
      <c r="H4" s="1">
        <v>0</v>
      </c>
      <c r="I4" s="1">
        <f t="shared" ref="I4:I59" si="1">C4-D4</f>
        <v>-410</v>
      </c>
      <c r="J4" s="11">
        <f t="shared" ref="J4:J59" si="2">IF(I4&gt;0,I4,0)</f>
        <v>0</v>
      </c>
    </row>
    <row r="5" spans="1:10">
      <c r="A5" s="1">
        <v>3</v>
      </c>
      <c r="B5" s="5">
        <v>4314</v>
      </c>
      <c r="C5" s="10">
        <v>160</v>
      </c>
      <c r="D5" s="1">
        <f t="shared" si="0"/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si="1"/>
        <v>117</v>
      </c>
      <c r="J5" s="11">
        <f t="shared" si="2"/>
        <v>117</v>
      </c>
    </row>
    <row r="6" spans="1:10">
      <c r="A6" s="1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</row>
    <row r="7" spans="1:10">
      <c r="A7" s="1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</row>
    <row r="8" spans="1:10">
      <c r="A8" s="1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</row>
    <row r="9" spans="1:10">
      <c r="A9" s="1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</row>
    <row r="10" spans="1:10">
      <c r="A10" s="1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</row>
    <row r="11" spans="1:10">
      <c r="A11" s="1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</row>
    <row r="12" spans="1:10">
      <c r="A12" s="1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</row>
    <row r="13" spans="1:10">
      <c r="A13" s="1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</row>
    <row r="14" spans="1:10">
      <c r="A14" s="1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</row>
    <row r="15" spans="1:10">
      <c r="A15" s="1">
        <v>13</v>
      </c>
      <c r="B15" s="5">
        <v>17</v>
      </c>
      <c r="C15" s="10">
        <v>160</v>
      </c>
      <c r="D15" s="1">
        <f t="shared" si="0"/>
        <v>64</v>
      </c>
      <c r="E15" s="1">
        <v>5</v>
      </c>
      <c r="F15" s="1">
        <v>0</v>
      </c>
      <c r="G15" s="1">
        <v>19</v>
      </c>
      <c r="H15" s="1">
        <f>(15*2)+10</f>
        <v>40</v>
      </c>
      <c r="I15" s="1">
        <f t="shared" si="1"/>
        <v>96</v>
      </c>
      <c r="J15" s="11">
        <f t="shared" si="2"/>
        <v>96</v>
      </c>
    </row>
    <row r="16" spans="1:10">
      <c r="A16" s="1">
        <v>14</v>
      </c>
      <c r="B16" s="6">
        <v>2</v>
      </c>
      <c r="C16" s="10">
        <v>160</v>
      </c>
      <c r="D16" s="1">
        <f t="shared" si="0"/>
        <v>15</v>
      </c>
      <c r="E16" s="1">
        <v>0</v>
      </c>
      <c r="F16" s="1">
        <v>0</v>
      </c>
      <c r="G16" s="1">
        <v>0</v>
      </c>
      <c r="H16" s="1">
        <f>15*1</f>
        <v>15</v>
      </c>
      <c r="I16" s="1">
        <f t="shared" si="1"/>
        <v>145</v>
      </c>
      <c r="J16" s="11">
        <f t="shared" si="2"/>
        <v>145</v>
      </c>
    </row>
    <row r="17" spans="1:10">
      <c r="A17" s="1">
        <v>15</v>
      </c>
      <c r="B17" s="4">
        <v>4325</v>
      </c>
      <c r="C17" s="10">
        <v>400</v>
      </c>
      <c r="D17" s="1">
        <f t="shared" si="0"/>
        <v>422</v>
      </c>
      <c r="E17" s="1">
        <v>0</v>
      </c>
      <c r="F17" s="1">
        <v>0</v>
      </c>
      <c r="G17" s="1">
        <v>0</v>
      </c>
      <c r="H17" s="1">
        <f>85+50+15+40+40+120+15+57</f>
        <v>422</v>
      </c>
      <c r="I17" s="1">
        <f t="shared" si="1"/>
        <v>-22</v>
      </c>
      <c r="J17" s="11">
        <f t="shared" si="2"/>
        <v>0</v>
      </c>
    </row>
    <row r="18" spans="1:10">
      <c r="A18" s="1">
        <v>16</v>
      </c>
      <c r="B18" s="4">
        <v>4326</v>
      </c>
      <c r="C18" s="10">
        <v>160</v>
      </c>
      <c r="D18" s="1">
        <f t="shared" si="0"/>
        <v>195</v>
      </c>
      <c r="E18" s="1">
        <v>0</v>
      </c>
      <c r="F18" s="1">
        <v>0</v>
      </c>
      <c r="G18" s="1">
        <v>2</v>
      </c>
      <c r="H18" s="1">
        <f>9+22+23+15+55+43+26</f>
        <v>193</v>
      </c>
      <c r="I18" s="1">
        <f t="shared" si="1"/>
        <v>-35</v>
      </c>
      <c r="J18" s="11">
        <f t="shared" si="2"/>
        <v>0</v>
      </c>
    </row>
    <row r="19" spans="1:10">
      <c r="A19" s="1">
        <v>17</v>
      </c>
      <c r="B19" s="7">
        <v>4327</v>
      </c>
      <c r="C19" s="10">
        <v>400</v>
      </c>
      <c r="D19" s="1">
        <f t="shared" si="0"/>
        <v>212</v>
      </c>
      <c r="E19" s="1">
        <v>46</v>
      </c>
      <c r="F19" s="1">
        <v>5</v>
      </c>
      <c r="G19" s="1">
        <f>3+3</f>
        <v>6</v>
      </c>
      <c r="H19" s="1">
        <f>15+10+10+120</f>
        <v>155</v>
      </c>
      <c r="I19" s="1">
        <f t="shared" si="1"/>
        <v>188</v>
      </c>
      <c r="J19" s="11">
        <f t="shared" si="2"/>
        <v>188</v>
      </c>
    </row>
    <row r="20" spans="1:10">
      <c r="A20" s="1">
        <v>18</v>
      </c>
      <c r="B20" s="7">
        <v>4328</v>
      </c>
      <c r="C20" s="10">
        <v>400</v>
      </c>
      <c r="D20" s="1">
        <f t="shared" si="0"/>
        <v>41</v>
      </c>
      <c r="E20" s="1">
        <v>3</v>
      </c>
      <c r="F20" s="1">
        <v>18</v>
      </c>
      <c r="G20" s="1">
        <v>5</v>
      </c>
      <c r="H20" s="1">
        <v>15</v>
      </c>
      <c r="I20" s="1">
        <f t="shared" si="1"/>
        <v>359</v>
      </c>
      <c r="J20" s="11">
        <f t="shared" si="2"/>
        <v>359</v>
      </c>
    </row>
    <row r="21" spans="1:10">
      <c r="A21" s="1">
        <v>19</v>
      </c>
      <c r="B21" s="7">
        <v>4329</v>
      </c>
      <c r="C21" s="10">
        <v>160</v>
      </c>
      <c r="D21" s="1">
        <f t="shared" si="0"/>
        <v>80</v>
      </c>
      <c r="E21" s="1">
        <v>61</v>
      </c>
      <c r="F21" s="1">
        <v>14</v>
      </c>
      <c r="G21" s="1">
        <v>5</v>
      </c>
      <c r="H21" s="1">
        <v>0</v>
      </c>
      <c r="I21" s="1">
        <f t="shared" si="1"/>
        <v>80</v>
      </c>
      <c r="J21" s="11">
        <f t="shared" si="2"/>
        <v>80</v>
      </c>
    </row>
    <row r="22" spans="1:10">
      <c r="A22" s="1">
        <v>20</v>
      </c>
      <c r="B22" s="7">
        <v>4330</v>
      </c>
      <c r="C22" s="10">
        <v>160</v>
      </c>
      <c r="D22" s="1">
        <f t="shared" si="0"/>
        <v>76</v>
      </c>
      <c r="E22" s="1">
        <v>46</v>
      </c>
      <c r="F22" s="1">
        <v>25</v>
      </c>
      <c r="G22" s="1">
        <v>5</v>
      </c>
      <c r="H22" s="1">
        <v>0</v>
      </c>
      <c r="I22" s="1">
        <f t="shared" si="1"/>
        <v>84</v>
      </c>
      <c r="J22" s="11">
        <f t="shared" si="2"/>
        <v>84</v>
      </c>
    </row>
    <row r="23" spans="1:10">
      <c r="A23" s="1">
        <v>21</v>
      </c>
      <c r="B23" s="7">
        <v>4331</v>
      </c>
      <c r="C23" s="10">
        <v>400</v>
      </c>
      <c r="D23" s="1">
        <f t="shared" si="0"/>
        <v>273</v>
      </c>
      <c r="E23" s="1">
        <v>48</v>
      </c>
      <c r="F23" s="1">
        <v>26</v>
      </c>
      <c r="G23" s="1">
        <f>6+5+5</f>
        <v>16</v>
      </c>
      <c r="H23" s="1">
        <f>10+42+35+96</f>
        <v>183</v>
      </c>
      <c r="I23" s="1">
        <f t="shared" si="1"/>
        <v>127</v>
      </c>
      <c r="J23" s="11">
        <f t="shared" si="2"/>
        <v>127</v>
      </c>
    </row>
    <row r="24" spans="1:10">
      <c r="A24" s="1">
        <v>22</v>
      </c>
      <c r="B24" s="7">
        <v>4332</v>
      </c>
      <c r="C24" s="10">
        <v>250</v>
      </c>
      <c r="D24" s="1">
        <f t="shared" si="0"/>
        <v>36</v>
      </c>
      <c r="E24" s="1">
        <v>0</v>
      </c>
      <c r="F24" s="1">
        <v>0</v>
      </c>
      <c r="G24" s="1">
        <v>0</v>
      </c>
      <c r="H24" s="1">
        <v>36</v>
      </c>
      <c r="I24" s="1">
        <f t="shared" si="1"/>
        <v>214</v>
      </c>
      <c r="J24" s="11">
        <f t="shared" si="2"/>
        <v>214</v>
      </c>
    </row>
    <row r="25" spans="1:10">
      <c r="A25" s="1">
        <v>23</v>
      </c>
      <c r="B25" s="7">
        <v>4333</v>
      </c>
      <c r="C25" s="10">
        <v>400</v>
      </c>
      <c r="D25" s="1">
        <f t="shared" si="0"/>
        <v>154</v>
      </c>
      <c r="E25" s="1">
        <v>128</v>
      </c>
      <c r="F25" s="1">
        <v>19</v>
      </c>
      <c r="G25" s="1">
        <f>2+5</f>
        <v>7</v>
      </c>
      <c r="H25" s="1">
        <v>0</v>
      </c>
      <c r="I25" s="1">
        <f t="shared" si="1"/>
        <v>246</v>
      </c>
      <c r="J25" s="11">
        <f t="shared" si="2"/>
        <v>246</v>
      </c>
    </row>
    <row r="26" spans="1:10">
      <c r="A26" s="1">
        <v>24</v>
      </c>
      <c r="B26" s="7">
        <v>4334</v>
      </c>
      <c r="C26" s="10">
        <v>200</v>
      </c>
      <c r="D26" s="1">
        <f t="shared" si="0"/>
        <v>134</v>
      </c>
      <c r="E26" s="1">
        <v>69</v>
      </c>
      <c r="F26" s="1">
        <v>26</v>
      </c>
      <c r="G26" s="1">
        <f>2+5+2+5+5+5</f>
        <v>24</v>
      </c>
      <c r="H26" s="1">
        <v>15</v>
      </c>
      <c r="I26" s="1">
        <f t="shared" si="1"/>
        <v>66</v>
      </c>
      <c r="J26" s="11">
        <f t="shared" si="2"/>
        <v>66</v>
      </c>
    </row>
    <row r="27" spans="1:10">
      <c r="A27" s="1">
        <v>25</v>
      </c>
      <c r="B27" s="7">
        <v>4335</v>
      </c>
      <c r="C27" s="10">
        <v>400</v>
      </c>
      <c r="D27" s="1">
        <f t="shared" si="0"/>
        <v>149</v>
      </c>
      <c r="E27" s="1">
        <v>116</v>
      </c>
      <c r="F27" s="1">
        <v>13</v>
      </c>
      <c r="G27" s="1">
        <v>5</v>
      </c>
      <c r="H27" s="1">
        <v>15</v>
      </c>
      <c r="I27" s="1">
        <f t="shared" si="1"/>
        <v>251</v>
      </c>
      <c r="J27" s="11">
        <f t="shared" si="2"/>
        <v>251</v>
      </c>
    </row>
    <row r="28" spans="1:10">
      <c r="A28" s="1">
        <v>26</v>
      </c>
      <c r="B28" s="7">
        <v>4336</v>
      </c>
      <c r="C28" s="10">
        <v>160</v>
      </c>
      <c r="D28" s="1">
        <f t="shared" si="0"/>
        <v>105</v>
      </c>
      <c r="E28" s="1">
        <v>74</v>
      </c>
      <c r="F28" s="1">
        <v>26</v>
      </c>
      <c r="G28" s="1">
        <v>5</v>
      </c>
      <c r="H28" s="1">
        <v>0</v>
      </c>
      <c r="I28" s="1">
        <f t="shared" si="1"/>
        <v>55</v>
      </c>
      <c r="J28" s="11">
        <f t="shared" si="2"/>
        <v>55</v>
      </c>
    </row>
    <row r="29" spans="1:10">
      <c r="A29" s="1">
        <v>27</v>
      </c>
      <c r="B29" s="7">
        <v>4337</v>
      </c>
      <c r="C29" s="10">
        <v>250</v>
      </c>
      <c r="D29" s="1">
        <f t="shared" si="0"/>
        <v>92</v>
      </c>
      <c r="E29" s="1">
        <v>64</v>
      </c>
      <c r="F29" s="1">
        <v>23</v>
      </c>
      <c r="G29" s="1">
        <v>5</v>
      </c>
      <c r="H29" s="1">
        <v>0</v>
      </c>
      <c r="I29" s="1">
        <f t="shared" si="1"/>
        <v>158</v>
      </c>
      <c r="J29" s="11">
        <f t="shared" si="2"/>
        <v>158</v>
      </c>
    </row>
    <row r="30" spans="1:10">
      <c r="A30" s="1">
        <v>28</v>
      </c>
      <c r="B30" s="7">
        <v>4338</v>
      </c>
      <c r="C30" s="10">
        <v>250</v>
      </c>
      <c r="D30" s="1">
        <f t="shared" si="0"/>
        <v>189</v>
      </c>
      <c r="E30" s="1">
        <v>33</v>
      </c>
      <c r="F30" s="1">
        <v>26</v>
      </c>
      <c r="G30" s="1">
        <f>5+5+3</f>
        <v>13</v>
      </c>
      <c r="H30" s="1">
        <f>20+15+12+30+30+10</f>
        <v>117</v>
      </c>
      <c r="I30" s="1">
        <f t="shared" si="1"/>
        <v>61</v>
      </c>
      <c r="J30" s="11">
        <f t="shared" si="2"/>
        <v>61</v>
      </c>
    </row>
    <row r="31" spans="1:10">
      <c r="A31" s="1">
        <v>29</v>
      </c>
      <c r="B31" s="7">
        <v>4339</v>
      </c>
      <c r="C31" s="10">
        <v>160</v>
      </c>
      <c r="D31" s="1">
        <f t="shared" si="0"/>
        <v>885</v>
      </c>
      <c r="E31" s="1">
        <f>5*66</f>
        <v>330</v>
      </c>
      <c r="F31" s="1">
        <f>15*37</f>
        <v>555</v>
      </c>
      <c r="G31" s="1">
        <v>0</v>
      </c>
      <c r="H31" s="1">
        <v>0</v>
      </c>
      <c r="I31" s="1">
        <f t="shared" si="1"/>
        <v>-725</v>
      </c>
      <c r="J31" s="11">
        <f t="shared" si="2"/>
        <v>0</v>
      </c>
    </row>
    <row r="32" spans="1:10">
      <c r="A32" s="1">
        <v>30</v>
      </c>
      <c r="B32" s="7">
        <v>4340</v>
      </c>
      <c r="C32" s="10">
        <v>160</v>
      </c>
      <c r="D32" s="1">
        <f t="shared" si="0"/>
        <v>77</v>
      </c>
      <c r="E32" s="1">
        <v>60</v>
      </c>
      <c r="F32" s="1">
        <v>15</v>
      </c>
      <c r="G32" s="1">
        <v>2</v>
      </c>
      <c r="H32" s="1">
        <v>0</v>
      </c>
      <c r="I32" s="1">
        <f t="shared" si="1"/>
        <v>83</v>
      </c>
      <c r="J32" s="11">
        <f t="shared" si="2"/>
        <v>83</v>
      </c>
    </row>
    <row r="33" spans="1:10">
      <c r="A33" s="1">
        <v>31</v>
      </c>
      <c r="B33" s="8" t="s">
        <v>7</v>
      </c>
      <c r="C33" s="10">
        <v>400</v>
      </c>
      <c r="D33" s="1">
        <f t="shared" si="0"/>
        <v>835</v>
      </c>
      <c r="E33" s="1">
        <f>5*29</f>
        <v>145</v>
      </c>
      <c r="F33" s="1">
        <f>15*46</f>
        <v>690</v>
      </c>
      <c r="G33" s="1">
        <v>0</v>
      </c>
      <c r="H33" s="1">
        <v>0</v>
      </c>
      <c r="I33" s="1">
        <f t="shared" si="1"/>
        <v>-435</v>
      </c>
      <c r="J33" s="11">
        <f t="shared" si="2"/>
        <v>0</v>
      </c>
    </row>
    <row r="34" spans="1:10">
      <c r="A34" s="1">
        <v>32</v>
      </c>
      <c r="B34" s="8" t="s">
        <v>8</v>
      </c>
      <c r="C34" s="10">
        <v>400</v>
      </c>
      <c r="D34" s="1">
        <f t="shared" si="0"/>
        <v>325</v>
      </c>
      <c r="E34" s="1">
        <f>5*14</f>
        <v>70</v>
      </c>
      <c r="F34" s="1">
        <f>15*17</f>
        <v>255</v>
      </c>
      <c r="G34" s="1">
        <v>0</v>
      </c>
      <c r="H34" s="1">
        <v>0</v>
      </c>
      <c r="I34" s="1">
        <f t="shared" si="1"/>
        <v>75</v>
      </c>
      <c r="J34" s="11">
        <f t="shared" si="2"/>
        <v>75</v>
      </c>
    </row>
    <row r="35" spans="1:10">
      <c r="A35" s="1">
        <v>33</v>
      </c>
      <c r="B35" s="8" t="s">
        <v>9</v>
      </c>
      <c r="C35" s="10">
        <v>250</v>
      </c>
      <c r="D35" s="1">
        <f t="shared" si="0"/>
        <v>172</v>
      </c>
      <c r="E35" s="1">
        <v>0</v>
      </c>
      <c r="F35" s="1">
        <v>0</v>
      </c>
      <c r="G35" s="1">
        <v>0</v>
      </c>
      <c r="H35" s="1">
        <f>172*1</f>
        <v>172</v>
      </c>
      <c r="I35" s="1">
        <f t="shared" si="1"/>
        <v>78</v>
      </c>
      <c r="J35" s="11">
        <f t="shared" si="2"/>
        <v>78</v>
      </c>
    </row>
    <row r="36" spans="1:10">
      <c r="A36" s="1">
        <v>34</v>
      </c>
      <c r="B36" s="8" t="s">
        <v>10</v>
      </c>
      <c r="C36" s="10">
        <v>160</v>
      </c>
      <c r="D36" s="1">
        <f t="shared" si="0"/>
        <v>300</v>
      </c>
      <c r="E36" s="1">
        <f>5*9</f>
        <v>45</v>
      </c>
      <c r="F36" s="1">
        <f>15*17</f>
        <v>255</v>
      </c>
      <c r="G36" s="1">
        <v>0</v>
      </c>
      <c r="H36" s="1">
        <v>0</v>
      </c>
      <c r="I36" s="1">
        <f t="shared" si="1"/>
        <v>-140</v>
      </c>
      <c r="J36" s="11">
        <f t="shared" si="2"/>
        <v>0</v>
      </c>
    </row>
    <row r="37" spans="1:10">
      <c r="A37" s="1">
        <v>35</v>
      </c>
      <c r="B37" s="4">
        <v>4341</v>
      </c>
      <c r="C37" s="10">
        <v>40</v>
      </c>
      <c r="D37" s="1">
        <f t="shared" si="0"/>
        <v>50</v>
      </c>
      <c r="E37" s="1">
        <f>5*10</f>
        <v>50</v>
      </c>
      <c r="F37" s="1">
        <v>0</v>
      </c>
      <c r="G37" s="1">
        <v>0</v>
      </c>
      <c r="H37" s="1">
        <v>0</v>
      </c>
      <c r="I37" s="1">
        <f t="shared" si="1"/>
        <v>-10</v>
      </c>
      <c r="J37" s="11">
        <f t="shared" si="2"/>
        <v>0</v>
      </c>
    </row>
    <row r="38" spans="1:10">
      <c r="A38" s="1">
        <v>36</v>
      </c>
      <c r="B38" s="4">
        <v>4342</v>
      </c>
      <c r="C38" s="10">
        <v>160</v>
      </c>
      <c r="D38" s="1">
        <f t="shared" si="0"/>
        <v>11</v>
      </c>
      <c r="E38" s="1">
        <v>0</v>
      </c>
      <c r="F38" s="1">
        <v>0</v>
      </c>
      <c r="G38" s="1">
        <v>0</v>
      </c>
      <c r="H38" s="1">
        <v>11</v>
      </c>
      <c r="I38" s="1">
        <f t="shared" si="1"/>
        <v>149</v>
      </c>
      <c r="J38" s="11">
        <f t="shared" si="2"/>
        <v>149</v>
      </c>
    </row>
    <row r="39" spans="1:10">
      <c r="A39" s="1">
        <v>37</v>
      </c>
      <c r="B39" s="7">
        <v>4344</v>
      </c>
      <c r="C39" s="10">
        <v>160</v>
      </c>
      <c r="D39" s="1">
        <f t="shared" si="0"/>
        <v>30</v>
      </c>
      <c r="E39" s="1">
        <v>0</v>
      </c>
      <c r="F39" s="1">
        <v>0</v>
      </c>
      <c r="G39" s="1">
        <v>5</v>
      </c>
      <c r="H39" s="1">
        <f>15+10</f>
        <v>25</v>
      </c>
      <c r="I39" s="1">
        <f t="shared" si="1"/>
        <v>130</v>
      </c>
      <c r="J39" s="11">
        <f t="shared" si="2"/>
        <v>130</v>
      </c>
    </row>
    <row r="40" spans="1:10">
      <c r="A40" s="1">
        <v>38</v>
      </c>
      <c r="B40" s="7">
        <v>4346</v>
      </c>
      <c r="C40" s="10">
        <v>160</v>
      </c>
      <c r="D40" s="1">
        <f t="shared" si="0"/>
        <v>505</v>
      </c>
      <c r="E40" s="1">
        <f>5*50</f>
        <v>250</v>
      </c>
      <c r="F40" s="1">
        <f>15*17</f>
        <v>255</v>
      </c>
      <c r="G40" s="1">
        <v>0</v>
      </c>
      <c r="H40" s="1">
        <v>0</v>
      </c>
      <c r="I40" s="1">
        <f t="shared" si="1"/>
        <v>-345</v>
      </c>
      <c r="J40" s="11">
        <f t="shared" si="2"/>
        <v>0</v>
      </c>
    </row>
    <row r="41" spans="1:10">
      <c r="A41" s="1">
        <v>39</v>
      </c>
      <c r="B41" s="7">
        <v>4347</v>
      </c>
      <c r="C41" s="10">
        <v>160</v>
      </c>
      <c r="D41" s="1">
        <f t="shared" si="0"/>
        <v>62</v>
      </c>
      <c r="E41" s="1">
        <v>34</v>
      </c>
      <c r="F41" s="1">
        <v>18</v>
      </c>
      <c r="G41" s="1">
        <f>5+5</f>
        <v>10</v>
      </c>
      <c r="H41" s="1">
        <v>0</v>
      </c>
      <c r="I41" s="1">
        <f t="shared" si="1"/>
        <v>98</v>
      </c>
      <c r="J41" s="11">
        <f t="shared" si="2"/>
        <v>98</v>
      </c>
    </row>
    <row r="42" spans="1:10">
      <c r="A42" s="1">
        <v>40</v>
      </c>
      <c r="B42" s="7">
        <v>4348</v>
      </c>
      <c r="C42" s="10">
        <v>250</v>
      </c>
      <c r="D42" s="1">
        <f t="shared" si="0"/>
        <v>471</v>
      </c>
      <c r="E42" s="1">
        <v>38</v>
      </c>
      <c r="F42" s="1">
        <v>11</v>
      </c>
      <c r="G42" s="1">
        <f>5+55+5+5+5</f>
        <v>75</v>
      </c>
      <c r="H42" s="1">
        <f>15+10+10+13+15+48+10+48+18+120+40</f>
        <v>347</v>
      </c>
      <c r="I42" s="1">
        <f t="shared" si="1"/>
        <v>-221</v>
      </c>
      <c r="J42" s="11">
        <f t="shared" si="2"/>
        <v>0</v>
      </c>
    </row>
    <row r="43" spans="1:10">
      <c r="A43" s="1">
        <v>41</v>
      </c>
      <c r="B43" s="7">
        <v>4349</v>
      </c>
      <c r="C43" s="10">
        <v>400</v>
      </c>
      <c r="D43" s="1">
        <f t="shared" si="0"/>
        <v>311</v>
      </c>
      <c r="E43" s="1">
        <v>4</v>
      </c>
      <c r="F43" s="1">
        <v>0</v>
      </c>
      <c r="G43" s="1">
        <v>0</v>
      </c>
      <c r="H43" s="1">
        <f>14+45+15+233</f>
        <v>307</v>
      </c>
      <c r="I43" s="1">
        <f t="shared" si="1"/>
        <v>89</v>
      </c>
      <c r="J43" s="11">
        <f t="shared" si="2"/>
        <v>89</v>
      </c>
    </row>
    <row r="44" spans="1:10">
      <c r="A44" s="1">
        <v>42</v>
      </c>
      <c r="B44" s="7">
        <v>4350</v>
      </c>
      <c r="C44" s="10">
        <v>200</v>
      </c>
      <c r="D44" s="1">
        <f t="shared" si="0"/>
        <v>99</v>
      </c>
      <c r="E44" s="1">
        <v>38</v>
      </c>
      <c r="F44" s="1">
        <v>12</v>
      </c>
      <c r="G44" s="1">
        <f>5+5+5+5+1+3</f>
        <v>24</v>
      </c>
      <c r="H44" s="1">
        <f>10+15</f>
        <v>25</v>
      </c>
      <c r="I44" s="1">
        <f t="shared" si="1"/>
        <v>101</v>
      </c>
      <c r="J44" s="11">
        <f t="shared" si="2"/>
        <v>101</v>
      </c>
    </row>
    <row r="45" spans="1:10">
      <c r="A45" s="1">
        <v>43</v>
      </c>
      <c r="B45" s="7">
        <v>4351</v>
      </c>
      <c r="C45" s="10">
        <v>250</v>
      </c>
      <c r="D45" s="1">
        <f t="shared" si="0"/>
        <v>820</v>
      </c>
      <c r="E45" s="1">
        <f>5*92</f>
        <v>460</v>
      </c>
      <c r="F45" s="1">
        <f>15*24</f>
        <v>360</v>
      </c>
      <c r="G45" s="1">
        <v>0</v>
      </c>
      <c r="H45" s="1">
        <v>0</v>
      </c>
      <c r="I45" s="1">
        <f t="shared" si="1"/>
        <v>-570</v>
      </c>
      <c r="J45" s="11">
        <f t="shared" si="2"/>
        <v>0</v>
      </c>
    </row>
    <row r="46" spans="1:10">
      <c r="A46" s="1">
        <v>44</v>
      </c>
      <c r="B46" s="7">
        <v>4352</v>
      </c>
      <c r="C46" s="10">
        <v>250</v>
      </c>
      <c r="D46" s="1">
        <f t="shared" si="0"/>
        <v>260</v>
      </c>
      <c r="E46" s="1">
        <f>5*3</f>
        <v>15</v>
      </c>
      <c r="F46" s="1">
        <f>15*1</f>
        <v>15</v>
      </c>
      <c r="G46" s="1">
        <v>0</v>
      </c>
      <c r="H46" s="1">
        <v>230</v>
      </c>
      <c r="I46" s="1">
        <f t="shared" si="1"/>
        <v>-10</v>
      </c>
      <c r="J46" s="11">
        <f t="shared" si="2"/>
        <v>0</v>
      </c>
    </row>
    <row r="47" spans="1:10">
      <c r="A47" s="1">
        <v>45</v>
      </c>
      <c r="B47" s="7">
        <v>4353</v>
      </c>
      <c r="C47" s="10">
        <v>100</v>
      </c>
      <c r="D47" s="1">
        <f t="shared" si="0"/>
        <v>160</v>
      </c>
      <c r="E47" s="1">
        <f>5*27</f>
        <v>135</v>
      </c>
      <c r="F47" s="1">
        <f>15*1</f>
        <v>15</v>
      </c>
      <c r="G47" s="1">
        <v>10</v>
      </c>
      <c r="H47" s="1">
        <v>0</v>
      </c>
      <c r="I47" s="1">
        <f t="shared" si="1"/>
        <v>-60</v>
      </c>
      <c r="J47" s="11">
        <f t="shared" si="2"/>
        <v>0</v>
      </c>
    </row>
    <row r="48" spans="1:10">
      <c r="A48" s="1">
        <v>46</v>
      </c>
      <c r="B48" s="9">
        <v>4354</v>
      </c>
      <c r="C48" s="10">
        <v>40</v>
      </c>
      <c r="D48" s="1">
        <f t="shared" si="0"/>
        <v>35</v>
      </c>
      <c r="E48" s="1">
        <f>5*4</f>
        <v>20</v>
      </c>
      <c r="F48" s="1">
        <f>15*1</f>
        <v>15</v>
      </c>
      <c r="G48" s="1">
        <v>0</v>
      </c>
      <c r="H48" s="1">
        <v>0</v>
      </c>
      <c r="I48" s="1">
        <f t="shared" si="1"/>
        <v>5</v>
      </c>
      <c r="J48" s="11">
        <f t="shared" si="2"/>
        <v>5</v>
      </c>
    </row>
    <row r="49" spans="1:10">
      <c r="A49" s="1">
        <v>47</v>
      </c>
      <c r="B49" s="5">
        <v>4356</v>
      </c>
      <c r="C49" s="10">
        <v>250</v>
      </c>
      <c r="D49" s="1">
        <f t="shared" si="0"/>
        <v>0</v>
      </c>
      <c r="E49" s="1">
        <v>0</v>
      </c>
      <c r="F49" s="1">
        <v>0</v>
      </c>
      <c r="G49" s="1">
        <v>0</v>
      </c>
      <c r="H49" s="1">
        <v>0</v>
      </c>
      <c r="I49" s="1">
        <f t="shared" si="1"/>
        <v>250</v>
      </c>
      <c r="J49" s="11">
        <f t="shared" si="2"/>
        <v>250</v>
      </c>
    </row>
    <row r="50" spans="1:10">
      <c r="A50" s="1">
        <v>48</v>
      </c>
      <c r="B50" s="5">
        <v>4357</v>
      </c>
      <c r="C50" s="10">
        <v>63</v>
      </c>
      <c r="D50" s="1">
        <f t="shared" si="0"/>
        <v>60</v>
      </c>
      <c r="E50" s="1">
        <f>5*9</f>
        <v>45</v>
      </c>
      <c r="F50" s="1">
        <f>15*1</f>
        <v>15</v>
      </c>
      <c r="G50" s="1">
        <v>0</v>
      </c>
      <c r="H50" s="1">
        <v>0</v>
      </c>
      <c r="I50" s="1">
        <f t="shared" si="1"/>
        <v>3</v>
      </c>
      <c r="J50" s="11">
        <f t="shared" si="2"/>
        <v>3</v>
      </c>
    </row>
    <row r="51" spans="1:10">
      <c r="A51" s="1">
        <v>49</v>
      </c>
      <c r="B51" s="5">
        <v>4361</v>
      </c>
      <c r="C51" s="10">
        <v>250</v>
      </c>
      <c r="D51" s="1">
        <f t="shared" si="0"/>
        <v>130</v>
      </c>
      <c r="E51" s="1">
        <v>0</v>
      </c>
      <c r="F51" s="1">
        <v>0</v>
      </c>
      <c r="G51" s="1">
        <v>0</v>
      </c>
      <c r="H51" s="1">
        <f>60+20+50</f>
        <v>130</v>
      </c>
      <c r="I51" s="1">
        <f t="shared" si="1"/>
        <v>120</v>
      </c>
      <c r="J51" s="11">
        <f t="shared" si="2"/>
        <v>120</v>
      </c>
    </row>
    <row r="52" spans="1:10">
      <c r="A52" s="1">
        <v>50</v>
      </c>
      <c r="B52" s="5">
        <v>4360</v>
      </c>
      <c r="C52" s="10">
        <v>63</v>
      </c>
      <c r="D52" s="1">
        <f t="shared" si="0"/>
        <v>15</v>
      </c>
      <c r="E52" s="1">
        <v>0</v>
      </c>
      <c r="F52" s="1">
        <v>0</v>
      </c>
      <c r="G52" s="1">
        <v>15</v>
      </c>
      <c r="H52" s="1">
        <v>0</v>
      </c>
      <c r="I52" s="1">
        <f t="shared" si="1"/>
        <v>48</v>
      </c>
      <c r="J52" s="11">
        <f t="shared" si="2"/>
        <v>48</v>
      </c>
    </row>
    <row r="53" spans="1:10">
      <c r="A53" s="1">
        <v>51</v>
      </c>
      <c r="B53" s="5">
        <v>4359</v>
      </c>
      <c r="C53" s="10">
        <v>250</v>
      </c>
      <c r="D53" s="1">
        <f t="shared" si="0"/>
        <v>15</v>
      </c>
      <c r="E53" s="1">
        <v>0</v>
      </c>
      <c r="F53" s="1">
        <v>0</v>
      </c>
      <c r="G53" s="1">
        <v>0</v>
      </c>
      <c r="H53" s="1">
        <v>15</v>
      </c>
      <c r="I53" s="1">
        <f t="shared" si="1"/>
        <v>235</v>
      </c>
      <c r="J53" s="11">
        <f t="shared" si="2"/>
        <v>235</v>
      </c>
    </row>
    <row r="54" spans="1:10">
      <c r="A54" s="1">
        <v>52</v>
      </c>
      <c r="B54" s="5">
        <v>4363</v>
      </c>
      <c r="C54" s="10">
        <v>250</v>
      </c>
      <c r="D54" s="1">
        <f t="shared" si="0"/>
        <v>15</v>
      </c>
      <c r="E54" s="1">
        <v>0</v>
      </c>
      <c r="F54" s="1">
        <v>0</v>
      </c>
      <c r="G54" s="1">
        <v>0</v>
      </c>
      <c r="H54" s="1">
        <v>15</v>
      </c>
      <c r="I54" s="1">
        <f t="shared" si="1"/>
        <v>235</v>
      </c>
      <c r="J54" s="11">
        <f t="shared" si="2"/>
        <v>235</v>
      </c>
    </row>
    <row r="55" spans="1:10">
      <c r="A55" s="1">
        <v>53</v>
      </c>
      <c r="B55" s="5">
        <v>4364</v>
      </c>
      <c r="C55" s="10">
        <v>100</v>
      </c>
      <c r="D55" s="1">
        <f t="shared" si="0"/>
        <v>13</v>
      </c>
      <c r="E55" s="1">
        <v>0</v>
      </c>
      <c r="F55" s="1">
        <v>0</v>
      </c>
      <c r="G55" s="1">
        <v>0</v>
      </c>
      <c r="H55" s="1">
        <v>13</v>
      </c>
      <c r="I55" s="1">
        <f t="shared" si="1"/>
        <v>87</v>
      </c>
      <c r="J55" s="11">
        <f t="shared" si="2"/>
        <v>87</v>
      </c>
    </row>
    <row r="56" spans="1:10">
      <c r="A56" s="1">
        <v>54</v>
      </c>
      <c r="B56" s="5">
        <v>4366</v>
      </c>
      <c r="C56" s="10">
        <v>160</v>
      </c>
      <c r="D56" s="1">
        <f t="shared" si="0"/>
        <v>71</v>
      </c>
      <c r="E56" s="1">
        <v>34</v>
      </c>
      <c r="F56" s="1">
        <v>17</v>
      </c>
      <c r="G56" s="1">
        <v>5</v>
      </c>
      <c r="H56" s="1">
        <v>15</v>
      </c>
      <c r="I56" s="1">
        <f t="shared" si="1"/>
        <v>89</v>
      </c>
      <c r="J56" s="11">
        <f t="shared" si="2"/>
        <v>89</v>
      </c>
    </row>
    <row r="57" spans="1:10">
      <c r="A57" s="1">
        <v>55</v>
      </c>
      <c r="B57" s="5">
        <v>4365</v>
      </c>
      <c r="C57" s="10">
        <v>100</v>
      </c>
      <c r="D57" s="1">
        <f t="shared" si="0"/>
        <v>0</v>
      </c>
      <c r="E57" s="1">
        <v>0</v>
      </c>
      <c r="F57" s="1">
        <v>0</v>
      </c>
      <c r="G57" s="1">
        <v>0</v>
      </c>
      <c r="H57" s="1">
        <v>0</v>
      </c>
      <c r="I57" s="1">
        <f t="shared" si="1"/>
        <v>100</v>
      </c>
      <c r="J57" s="11">
        <f t="shared" si="2"/>
        <v>100</v>
      </c>
    </row>
    <row r="58" spans="1:10">
      <c r="A58" s="1">
        <v>56</v>
      </c>
      <c r="B58" s="5">
        <v>4367</v>
      </c>
      <c r="C58" s="10">
        <v>250</v>
      </c>
      <c r="D58" s="1">
        <f t="shared" si="0"/>
        <v>942</v>
      </c>
      <c r="E58" s="1">
        <f>5*140</f>
        <v>700</v>
      </c>
      <c r="F58" s="1">
        <f>15*16</f>
        <v>240</v>
      </c>
      <c r="G58" s="1">
        <v>2</v>
      </c>
      <c r="H58" s="1">
        <v>0</v>
      </c>
      <c r="I58" s="1">
        <f t="shared" si="1"/>
        <v>-692</v>
      </c>
      <c r="J58" s="11">
        <f t="shared" si="2"/>
        <v>0</v>
      </c>
    </row>
    <row r="59" spans="1:10">
      <c r="A59" s="1">
        <v>57</v>
      </c>
      <c r="B59" s="5">
        <v>4368</v>
      </c>
      <c r="C59" s="10">
        <v>160</v>
      </c>
      <c r="D59" s="1">
        <f t="shared" si="0"/>
        <v>90</v>
      </c>
      <c r="E59" s="1">
        <v>80</v>
      </c>
      <c r="F59" s="1">
        <v>7</v>
      </c>
      <c r="G59" s="1">
        <v>3</v>
      </c>
      <c r="H59" s="1">
        <v>0</v>
      </c>
      <c r="I59" s="1">
        <f t="shared" si="1"/>
        <v>70</v>
      </c>
      <c r="J59" s="11">
        <f t="shared" si="2"/>
        <v>70</v>
      </c>
    </row>
  </sheetData>
  <mergeCells count="1">
    <mergeCell ref="A1:J1"/>
  </mergeCells>
  <pageMargins left="0.7" right="0.7" top="0.75" bottom="0.75" header="0.3" footer="0.3"/>
  <pageSetup paperSize="9"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view="pageBreakPreview" topLeftCell="A4" zoomScaleNormal="160" zoomScaleSheetLayoutView="100" workbookViewId="0">
      <selection activeCell="M34" sqref="M34"/>
    </sheetView>
  </sheetViews>
  <sheetFormatPr defaultRowHeight="1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2" hidden="1" customWidth="1"/>
    <col min="8" max="8" width="41" style="12" customWidth="1"/>
  </cols>
  <sheetData>
    <row r="1" spans="1:8" ht="68.25" customHeight="1">
      <c r="A1" s="20" t="s">
        <v>49</v>
      </c>
      <c r="B1" s="21"/>
      <c r="C1" s="21"/>
      <c r="D1" s="21"/>
      <c r="E1" s="21"/>
      <c r="F1" s="21"/>
      <c r="G1" s="21"/>
      <c r="H1" s="22"/>
    </row>
    <row r="2" spans="1:8" ht="63.75">
      <c r="A2" s="15" t="s">
        <v>4</v>
      </c>
      <c r="B2" s="15" t="s">
        <v>14</v>
      </c>
      <c r="C2" s="15" t="s">
        <v>1</v>
      </c>
      <c r="D2" s="15" t="s">
        <v>15</v>
      </c>
      <c r="E2" s="15" t="s">
        <v>2</v>
      </c>
      <c r="F2" s="14"/>
      <c r="G2" s="13" t="s">
        <v>13</v>
      </c>
      <c r="H2" s="13" t="s">
        <v>13</v>
      </c>
    </row>
    <row r="3" spans="1:8" ht="23.25" customHeight="1">
      <c r="A3" s="15">
        <v>1</v>
      </c>
      <c r="B3" s="15">
        <v>1</v>
      </c>
      <c r="C3" s="15">
        <v>250</v>
      </c>
      <c r="D3" s="15" t="s">
        <v>16</v>
      </c>
      <c r="E3" s="15">
        <v>110</v>
      </c>
      <c r="F3" s="14">
        <f>C3-E3</f>
        <v>140</v>
      </c>
      <c r="G3" s="14">
        <f>IF(F3&gt;0,F3,0)</f>
        <v>140</v>
      </c>
      <c r="H3" s="14">
        <f>IF(G3&gt;0,G3,0)</f>
        <v>140</v>
      </c>
    </row>
    <row r="4" spans="1:8" ht="23.25" customHeight="1">
      <c r="A4" s="15">
        <v>2</v>
      </c>
      <c r="B4" s="15">
        <v>2</v>
      </c>
      <c r="C4" s="15">
        <v>250</v>
      </c>
      <c r="D4" s="15" t="s">
        <v>17</v>
      </c>
      <c r="E4" s="15">
        <v>654.5</v>
      </c>
      <c r="F4" s="14">
        <f>C4-E4</f>
        <v>-404.5</v>
      </c>
      <c r="G4" s="14">
        <f t="shared" ref="G4:H40" si="0">IF(F4&gt;0,F4,0)</f>
        <v>0</v>
      </c>
      <c r="H4" s="14">
        <f t="shared" si="0"/>
        <v>0</v>
      </c>
    </row>
    <row r="5" spans="1:8" ht="23.25" customHeight="1">
      <c r="A5" s="15">
        <v>3</v>
      </c>
      <c r="B5" s="15">
        <v>3</v>
      </c>
      <c r="C5" s="15">
        <v>160</v>
      </c>
      <c r="D5" s="15" t="s">
        <v>18</v>
      </c>
      <c r="E5" s="15">
        <v>20</v>
      </c>
      <c r="F5" s="14">
        <f t="shared" ref="F5:F40" si="1">C5-E5</f>
        <v>140</v>
      </c>
      <c r="G5" s="14">
        <f t="shared" si="0"/>
        <v>140</v>
      </c>
      <c r="H5" s="14">
        <f t="shared" si="0"/>
        <v>140</v>
      </c>
    </row>
    <row r="6" spans="1:8" ht="23.25" customHeight="1">
      <c r="A6" s="15">
        <v>4</v>
      </c>
      <c r="B6" s="23" t="s">
        <v>50</v>
      </c>
      <c r="C6" s="15">
        <v>630</v>
      </c>
      <c r="D6" s="15" t="s">
        <v>18</v>
      </c>
      <c r="E6" s="15">
        <v>20</v>
      </c>
      <c r="F6" s="14">
        <f t="shared" si="1"/>
        <v>610</v>
      </c>
      <c r="G6" s="14">
        <f t="shared" si="0"/>
        <v>610</v>
      </c>
      <c r="H6" s="14">
        <f t="shared" si="0"/>
        <v>610</v>
      </c>
    </row>
    <row r="7" spans="1:8" ht="23.25" customHeight="1">
      <c r="A7" s="15">
        <v>5</v>
      </c>
      <c r="B7" s="23" t="s">
        <v>51</v>
      </c>
      <c r="C7" s="15">
        <v>630</v>
      </c>
      <c r="D7" s="15" t="s">
        <v>18</v>
      </c>
      <c r="E7" s="15">
        <v>20</v>
      </c>
      <c r="F7" s="14">
        <f t="shared" si="1"/>
        <v>610</v>
      </c>
      <c r="G7" s="14">
        <f t="shared" si="0"/>
        <v>610</v>
      </c>
      <c r="H7" s="14">
        <f t="shared" si="0"/>
        <v>610</v>
      </c>
    </row>
    <row r="8" spans="1:8" ht="23.25" customHeight="1">
      <c r="A8" s="15">
        <v>6</v>
      </c>
      <c r="B8" s="15">
        <v>4</v>
      </c>
      <c r="C8" s="15">
        <v>100</v>
      </c>
      <c r="D8" s="15" t="s">
        <v>19</v>
      </c>
      <c r="E8" s="15">
        <v>40</v>
      </c>
      <c r="F8" s="14">
        <f t="shared" si="1"/>
        <v>60</v>
      </c>
      <c r="G8" s="14">
        <f t="shared" si="0"/>
        <v>60</v>
      </c>
      <c r="H8" s="14">
        <f t="shared" si="0"/>
        <v>60</v>
      </c>
    </row>
    <row r="9" spans="1:8" ht="23.25" customHeight="1">
      <c r="A9" s="15">
        <v>7</v>
      </c>
      <c r="B9" s="15">
        <v>5</v>
      </c>
      <c r="C9" s="15">
        <v>160</v>
      </c>
      <c r="D9" s="15" t="s">
        <v>20</v>
      </c>
      <c r="E9" s="15">
        <v>323</v>
      </c>
      <c r="F9" s="14">
        <f t="shared" si="1"/>
        <v>-163</v>
      </c>
      <c r="G9" s="14">
        <f t="shared" si="0"/>
        <v>0</v>
      </c>
      <c r="H9" s="14">
        <f t="shared" si="0"/>
        <v>0</v>
      </c>
    </row>
    <row r="10" spans="1:8" ht="23.25" customHeight="1">
      <c r="A10" s="15">
        <v>8</v>
      </c>
      <c r="B10" s="15">
        <v>7</v>
      </c>
      <c r="C10" s="15">
        <v>160</v>
      </c>
      <c r="D10" s="15" t="s">
        <v>21</v>
      </c>
      <c r="E10" s="15">
        <v>294</v>
      </c>
      <c r="F10" s="14">
        <f t="shared" si="1"/>
        <v>-134</v>
      </c>
      <c r="G10" s="14">
        <f t="shared" si="0"/>
        <v>0</v>
      </c>
      <c r="H10" s="14">
        <f t="shared" si="0"/>
        <v>0</v>
      </c>
    </row>
    <row r="11" spans="1:8" ht="23.25" customHeight="1">
      <c r="A11" s="15">
        <v>9</v>
      </c>
      <c r="B11" s="15">
        <v>8</v>
      </c>
      <c r="C11" s="15">
        <v>250</v>
      </c>
      <c r="D11" s="15" t="s">
        <v>22</v>
      </c>
      <c r="E11" s="15">
        <v>546</v>
      </c>
      <c r="F11" s="14">
        <f t="shared" si="1"/>
        <v>-296</v>
      </c>
      <c r="G11" s="14">
        <f t="shared" si="0"/>
        <v>0</v>
      </c>
      <c r="H11" s="14">
        <f t="shared" si="0"/>
        <v>0</v>
      </c>
    </row>
    <row r="12" spans="1:8" ht="23.25" customHeight="1">
      <c r="A12" s="15">
        <v>10</v>
      </c>
      <c r="B12" s="15">
        <v>9</v>
      </c>
      <c r="C12" s="15">
        <v>250</v>
      </c>
      <c r="D12" s="15" t="s">
        <v>23</v>
      </c>
      <c r="E12" s="15">
        <v>537</v>
      </c>
      <c r="F12" s="14">
        <f t="shared" si="1"/>
        <v>-287</v>
      </c>
      <c r="G12" s="14">
        <f t="shared" si="0"/>
        <v>0</v>
      </c>
      <c r="H12" s="14">
        <f t="shared" si="0"/>
        <v>0</v>
      </c>
    </row>
    <row r="13" spans="1:8" ht="23.25" customHeight="1">
      <c r="A13" s="15">
        <v>11</v>
      </c>
      <c r="B13" s="15">
        <v>10</v>
      </c>
      <c r="C13" s="15">
        <v>100</v>
      </c>
      <c r="D13" s="15" t="s">
        <v>24</v>
      </c>
      <c r="E13" s="15">
        <v>146.5</v>
      </c>
      <c r="F13" s="14">
        <f t="shared" si="1"/>
        <v>-46.5</v>
      </c>
      <c r="G13" s="14">
        <f t="shared" si="0"/>
        <v>0</v>
      </c>
      <c r="H13" s="14">
        <f t="shared" si="0"/>
        <v>0</v>
      </c>
    </row>
    <row r="14" spans="1:8" ht="23.25" customHeight="1">
      <c r="A14" s="15">
        <v>12</v>
      </c>
      <c r="B14" s="15">
        <v>11</v>
      </c>
      <c r="C14" s="15">
        <v>250</v>
      </c>
      <c r="D14" s="15" t="s">
        <v>25</v>
      </c>
      <c r="E14" s="15">
        <v>185</v>
      </c>
      <c r="F14" s="14">
        <f t="shared" si="1"/>
        <v>65</v>
      </c>
      <c r="G14" s="14">
        <f t="shared" si="0"/>
        <v>65</v>
      </c>
      <c r="H14" s="14">
        <f>IF(G14&gt;0,G14,0)-15</f>
        <v>50</v>
      </c>
    </row>
    <row r="15" spans="1:8" ht="23.25" customHeight="1">
      <c r="A15" s="15">
        <v>13</v>
      </c>
      <c r="B15" s="15">
        <v>13</v>
      </c>
      <c r="C15" s="15">
        <v>250</v>
      </c>
      <c r="D15" s="15" t="s">
        <v>26</v>
      </c>
      <c r="E15" s="15">
        <v>248</v>
      </c>
      <c r="F15" s="14">
        <f t="shared" si="1"/>
        <v>2</v>
      </c>
      <c r="G15" s="14">
        <f t="shared" si="0"/>
        <v>2</v>
      </c>
      <c r="H15" s="14">
        <v>0</v>
      </c>
    </row>
    <row r="16" spans="1:8" ht="23.25" customHeight="1">
      <c r="A16" s="15">
        <v>14</v>
      </c>
      <c r="B16" s="15">
        <v>14</v>
      </c>
      <c r="C16" s="15">
        <v>63</v>
      </c>
      <c r="D16" s="15" t="s">
        <v>27</v>
      </c>
      <c r="E16" s="15">
        <v>10</v>
      </c>
      <c r="F16" s="14">
        <f t="shared" si="1"/>
        <v>53</v>
      </c>
      <c r="G16" s="14">
        <f t="shared" si="0"/>
        <v>53</v>
      </c>
      <c r="H16" s="14">
        <f t="shared" si="0"/>
        <v>53</v>
      </c>
    </row>
    <row r="17" spans="1:8" ht="23.25" customHeight="1">
      <c r="A17" s="15">
        <v>15</v>
      </c>
      <c r="B17" s="15">
        <v>16</v>
      </c>
      <c r="C17" s="15">
        <v>250</v>
      </c>
      <c r="D17" s="15" t="s">
        <v>28</v>
      </c>
      <c r="E17" s="15">
        <v>360</v>
      </c>
      <c r="F17" s="14">
        <f t="shared" si="1"/>
        <v>-110</v>
      </c>
      <c r="G17" s="14">
        <f t="shared" si="0"/>
        <v>0</v>
      </c>
      <c r="H17" s="14">
        <f t="shared" si="0"/>
        <v>0</v>
      </c>
    </row>
    <row r="18" spans="1:8" ht="23.25" customHeight="1">
      <c r="A18" s="15">
        <v>16</v>
      </c>
      <c r="B18" s="15">
        <v>17</v>
      </c>
      <c r="C18" s="15">
        <v>250</v>
      </c>
      <c r="D18" s="15" t="s">
        <v>29</v>
      </c>
      <c r="E18" s="15">
        <v>490</v>
      </c>
      <c r="F18" s="14">
        <f t="shared" si="1"/>
        <v>-240</v>
      </c>
      <c r="G18" s="14">
        <f t="shared" si="0"/>
        <v>0</v>
      </c>
      <c r="H18" s="14">
        <f t="shared" si="0"/>
        <v>0</v>
      </c>
    </row>
    <row r="19" spans="1:8" ht="23.25" customHeight="1">
      <c r="A19" s="15">
        <v>17</v>
      </c>
      <c r="B19" s="15">
        <v>18</v>
      </c>
      <c r="C19" s="15">
        <v>250</v>
      </c>
      <c r="D19" s="15" t="s">
        <v>30</v>
      </c>
      <c r="E19" s="15">
        <v>594</v>
      </c>
      <c r="F19" s="14">
        <f t="shared" si="1"/>
        <v>-344</v>
      </c>
      <c r="G19" s="14">
        <f t="shared" si="0"/>
        <v>0</v>
      </c>
      <c r="H19" s="14">
        <f t="shared" si="0"/>
        <v>0</v>
      </c>
    </row>
    <row r="20" spans="1:8" ht="23.25" customHeight="1">
      <c r="A20" s="15">
        <v>18</v>
      </c>
      <c r="B20" s="15">
        <v>19</v>
      </c>
      <c r="C20" s="15">
        <v>400</v>
      </c>
      <c r="D20" s="15" t="s">
        <v>31</v>
      </c>
      <c r="E20" s="15">
        <v>217</v>
      </c>
      <c r="F20" s="14">
        <f t="shared" si="1"/>
        <v>183</v>
      </c>
      <c r="G20" s="14">
        <f t="shared" si="0"/>
        <v>183</v>
      </c>
      <c r="H20" s="14">
        <f t="shared" si="0"/>
        <v>183</v>
      </c>
    </row>
    <row r="21" spans="1:8" ht="23.25" customHeight="1">
      <c r="A21" s="15">
        <v>19</v>
      </c>
      <c r="B21" s="23" t="s">
        <v>52</v>
      </c>
      <c r="C21" s="15">
        <v>160</v>
      </c>
      <c r="D21" s="15" t="s">
        <v>27</v>
      </c>
      <c r="E21" s="15">
        <v>40</v>
      </c>
      <c r="F21" s="14">
        <f t="shared" si="1"/>
        <v>120</v>
      </c>
      <c r="G21" s="14">
        <f t="shared" si="0"/>
        <v>120</v>
      </c>
      <c r="H21" s="14">
        <f t="shared" si="0"/>
        <v>120</v>
      </c>
    </row>
    <row r="22" spans="1:8" ht="23.25" customHeight="1">
      <c r="A22" s="15">
        <v>20</v>
      </c>
      <c r="B22" s="23" t="s">
        <v>53</v>
      </c>
      <c r="C22" s="15">
        <v>160</v>
      </c>
      <c r="D22" s="15" t="s">
        <v>27</v>
      </c>
      <c r="E22" s="15">
        <v>51</v>
      </c>
      <c r="F22" s="14">
        <f t="shared" si="1"/>
        <v>109</v>
      </c>
      <c r="G22" s="14">
        <f t="shared" si="0"/>
        <v>109</v>
      </c>
      <c r="H22" s="14">
        <f t="shared" si="0"/>
        <v>109</v>
      </c>
    </row>
    <row r="23" spans="1:8" ht="23.25" customHeight="1">
      <c r="A23" s="15">
        <v>21</v>
      </c>
      <c r="B23" s="15">
        <v>22</v>
      </c>
      <c r="C23" s="15">
        <v>160</v>
      </c>
      <c r="D23" s="15" t="s">
        <v>32</v>
      </c>
      <c r="E23" s="15">
        <v>499</v>
      </c>
      <c r="F23" s="14">
        <f t="shared" si="1"/>
        <v>-339</v>
      </c>
      <c r="G23" s="14">
        <f t="shared" si="0"/>
        <v>0</v>
      </c>
      <c r="H23" s="14">
        <f t="shared" si="0"/>
        <v>0</v>
      </c>
    </row>
    <row r="24" spans="1:8" ht="23.25" customHeight="1">
      <c r="A24" s="15">
        <v>22</v>
      </c>
      <c r="B24" s="15">
        <v>23</v>
      </c>
      <c r="C24" s="15">
        <v>250</v>
      </c>
      <c r="D24" s="15" t="s">
        <v>33</v>
      </c>
      <c r="E24" s="15">
        <v>157.6</v>
      </c>
      <c r="F24" s="14">
        <f t="shared" si="1"/>
        <v>92.4</v>
      </c>
      <c r="G24" s="14">
        <f t="shared" si="0"/>
        <v>92.4</v>
      </c>
      <c r="H24" s="14">
        <f t="shared" si="0"/>
        <v>92.4</v>
      </c>
    </row>
    <row r="25" spans="1:8" ht="23.25" customHeight="1">
      <c r="A25" s="15">
        <v>23</v>
      </c>
      <c r="B25" s="15">
        <v>24</v>
      </c>
      <c r="C25" s="15">
        <v>250</v>
      </c>
      <c r="D25" s="15" t="s">
        <v>34</v>
      </c>
      <c r="E25" s="15">
        <v>436</v>
      </c>
      <c r="F25" s="14">
        <f t="shared" si="1"/>
        <v>-186</v>
      </c>
      <c r="G25" s="14">
        <f t="shared" si="0"/>
        <v>0</v>
      </c>
      <c r="H25" s="14">
        <f t="shared" si="0"/>
        <v>0</v>
      </c>
    </row>
    <row r="26" spans="1:8" ht="23.25" customHeight="1">
      <c r="A26" s="15">
        <v>24</v>
      </c>
      <c r="B26" s="15">
        <v>25</v>
      </c>
      <c r="C26" s="15">
        <v>100</v>
      </c>
      <c r="D26" s="15" t="s">
        <v>35</v>
      </c>
      <c r="E26" s="15">
        <v>197</v>
      </c>
      <c r="F26" s="14">
        <f t="shared" si="1"/>
        <v>-97</v>
      </c>
      <c r="G26" s="14">
        <f t="shared" si="0"/>
        <v>0</v>
      </c>
      <c r="H26" s="14">
        <f t="shared" si="0"/>
        <v>0</v>
      </c>
    </row>
    <row r="27" spans="1:8" ht="23.25" customHeight="1">
      <c r="A27" s="15">
        <v>25</v>
      </c>
      <c r="B27" s="15">
        <v>26</v>
      </c>
      <c r="C27" s="15">
        <v>160</v>
      </c>
      <c r="D27" s="15" t="s">
        <v>36</v>
      </c>
      <c r="E27" s="15">
        <v>118</v>
      </c>
      <c r="F27" s="14">
        <f t="shared" si="1"/>
        <v>42</v>
      </c>
      <c r="G27" s="14">
        <f t="shared" si="0"/>
        <v>42</v>
      </c>
      <c r="H27" s="14">
        <f t="shared" si="0"/>
        <v>42</v>
      </c>
    </row>
    <row r="28" spans="1:8" ht="23.25" customHeight="1">
      <c r="A28" s="15">
        <v>26</v>
      </c>
      <c r="B28" s="15">
        <v>27</v>
      </c>
      <c r="C28" s="15">
        <v>100</v>
      </c>
      <c r="D28" s="15" t="s">
        <v>37</v>
      </c>
      <c r="E28" s="15">
        <v>19.600000000000001</v>
      </c>
      <c r="F28" s="14">
        <f t="shared" si="1"/>
        <v>80.400000000000006</v>
      </c>
      <c r="G28" s="14">
        <f t="shared" si="0"/>
        <v>80.400000000000006</v>
      </c>
      <c r="H28" s="14">
        <f t="shared" si="0"/>
        <v>80.400000000000006</v>
      </c>
    </row>
    <row r="29" spans="1:8" ht="23.25" customHeight="1">
      <c r="A29" s="15">
        <v>27</v>
      </c>
      <c r="B29" s="15">
        <v>28</v>
      </c>
      <c r="C29" s="15">
        <v>250</v>
      </c>
      <c r="D29" s="15" t="s">
        <v>38</v>
      </c>
      <c r="E29" s="15">
        <v>210</v>
      </c>
      <c r="F29" s="14">
        <f t="shared" si="1"/>
        <v>40</v>
      </c>
      <c r="G29" s="14">
        <f t="shared" si="0"/>
        <v>40</v>
      </c>
      <c r="H29" s="14">
        <f t="shared" si="0"/>
        <v>40</v>
      </c>
    </row>
    <row r="30" spans="1:8" ht="23.25" customHeight="1">
      <c r="A30" s="15">
        <v>28</v>
      </c>
      <c r="B30" s="15">
        <v>29</v>
      </c>
      <c r="C30" s="15">
        <v>100</v>
      </c>
      <c r="D30" s="15" t="s">
        <v>39</v>
      </c>
      <c r="E30" s="15">
        <v>0</v>
      </c>
      <c r="F30" s="14">
        <f t="shared" si="1"/>
        <v>100</v>
      </c>
      <c r="G30" s="14">
        <f t="shared" si="0"/>
        <v>100</v>
      </c>
      <c r="H30" s="14">
        <f t="shared" si="0"/>
        <v>100</v>
      </c>
    </row>
    <row r="31" spans="1:8" ht="23.25" customHeight="1">
      <c r="A31" s="15">
        <v>29</v>
      </c>
      <c r="B31" s="15">
        <v>30</v>
      </c>
      <c r="C31" s="15">
        <v>250</v>
      </c>
      <c r="D31" s="15" t="s">
        <v>40</v>
      </c>
      <c r="E31" s="15">
        <v>211</v>
      </c>
      <c r="F31" s="14">
        <f t="shared" si="1"/>
        <v>39</v>
      </c>
      <c r="G31" s="14">
        <f t="shared" si="0"/>
        <v>39</v>
      </c>
      <c r="H31" s="14">
        <f t="shared" si="0"/>
        <v>39</v>
      </c>
    </row>
    <row r="32" spans="1:8" ht="23.25" customHeight="1">
      <c r="A32" s="15">
        <v>30</v>
      </c>
      <c r="B32" s="15">
        <v>31</v>
      </c>
      <c r="C32" s="15">
        <v>250</v>
      </c>
      <c r="D32" s="15" t="s">
        <v>32</v>
      </c>
      <c r="E32" s="15">
        <v>282</v>
      </c>
      <c r="F32" s="14">
        <f t="shared" si="1"/>
        <v>-32</v>
      </c>
      <c r="G32" s="14">
        <f t="shared" si="0"/>
        <v>0</v>
      </c>
      <c r="H32" s="14">
        <f t="shared" si="0"/>
        <v>0</v>
      </c>
    </row>
    <row r="33" spans="1:8" ht="23.25" customHeight="1">
      <c r="A33" s="15">
        <v>31</v>
      </c>
      <c r="B33" s="15">
        <v>32</v>
      </c>
      <c r="C33" s="15">
        <v>160</v>
      </c>
      <c r="D33" s="15" t="s">
        <v>41</v>
      </c>
      <c r="E33" s="15">
        <v>279</v>
      </c>
      <c r="F33" s="14">
        <f t="shared" si="1"/>
        <v>-119</v>
      </c>
      <c r="G33" s="14">
        <f t="shared" si="0"/>
        <v>0</v>
      </c>
      <c r="H33" s="14">
        <f t="shared" si="0"/>
        <v>0</v>
      </c>
    </row>
    <row r="34" spans="1:8" ht="23.25" customHeight="1">
      <c r="A34" s="15">
        <v>32</v>
      </c>
      <c r="B34" s="15">
        <v>33</v>
      </c>
      <c r="C34" s="15">
        <v>160</v>
      </c>
      <c r="D34" s="15" t="s">
        <v>42</v>
      </c>
      <c r="E34" s="15">
        <v>234</v>
      </c>
      <c r="F34" s="14">
        <f t="shared" si="1"/>
        <v>-74</v>
      </c>
      <c r="G34" s="14">
        <f t="shared" si="0"/>
        <v>0</v>
      </c>
      <c r="H34" s="14">
        <f t="shared" si="0"/>
        <v>0</v>
      </c>
    </row>
    <row r="35" spans="1:8" ht="23.25" customHeight="1">
      <c r="A35" s="15">
        <v>33</v>
      </c>
      <c r="B35" s="15">
        <v>35</v>
      </c>
      <c r="C35" s="15">
        <v>250</v>
      </c>
      <c r="D35" s="15" t="s">
        <v>43</v>
      </c>
      <c r="E35" s="15">
        <v>169</v>
      </c>
      <c r="F35" s="14">
        <f t="shared" si="1"/>
        <v>81</v>
      </c>
      <c r="G35" s="14">
        <f t="shared" si="0"/>
        <v>81</v>
      </c>
      <c r="H35" s="14">
        <f>IF(G35&gt;0,G35,0)-5</f>
        <v>76</v>
      </c>
    </row>
    <row r="36" spans="1:8" ht="23.25" customHeight="1">
      <c r="A36" s="15">
        <v>34</v>
      </c>
      <c r="B36" s="15">
        <v>36</v>
      </c>
      <c r="C36" s="15">
        <v>400</v>
      </c>
      <c r="D36" s="15" t="s">
        <v>44</v>
      </c>
      <c r="E36" s="15">
        <v>694</v>
      </c>
      <c r="F36" s="14">
        <f t="shared" si="1"/>
        <v>-294</v>
      </c>
      <c r="G36" s="14">
        <f t="shared" si="0"/>
        <v>0</v>
      </c>
      <c r="H36" s="14">
        <f t="shared" si="0"/>
        <v>0</v>
      </c>
    </row>
    <row r="37" spans="1:8" ht="23.25" customHeight="1">
      <c r="A37" s="15">
        <v>35</v>
      </c>
      <c r="B37" s="15">
        <v>37</v>
      </c>
      <c r="C37" s="15">
        <v>63</v>
      </c>
      <c r="D37" s="15" t="s">
        <v>45</v>
      </c>
      <c r="E37" s="15">
        <v>132</v>
      </c>
      <c r="F37" s="14">
        <f t="shared" si="1"/>
        <v>-69</v>
      </c>
      <c r="G37" s="14">
        <f t="shared" si="0"/>
        <v>0</v>
      </c>
      <c r="H37" s="14">
        <f t="shared" si="0"/>
        <v>0</v>
      </c>
    </row>
    <row r="38" spans="1:8" ht="23.25" customHeight="1">
      <c r="A38" s="15">
        <v>36</v>
      </c>
      <c r="B38" s="15">
        <v>38</v>
      </c>
      <c r="C38" s="15">
        <v>250</v>
      </c>
      <c r="D38" s="15" t="s">
        <v>46</v>
      </c>
      <c r="E38" s="15">
        <v>405</v>
      </c>
      <c r="F38" s="14">
        <f t="shared" si="1"/>
        <v>-155</v>
      </c>
      <c r="G38" s="14">
        <f t="shared" si="0"/>
        <v>0</v>
      </c>
      <c r="H38" s="14">
        <f t="shared" si="0"/>
        <v>0</v>
      </c>
    </row>
    <row r="39" spans="1:8" ht="23.25" customHeight="1">
      <c r="A39" s="15">
        <v>37</v>
      </c>
      <c r="B39" s="15">
        <v>46</v>
      </c>
      <c r="C39" s="15">
        <v>250</v>
      </c>
      <c r="D39" s="15" t="s">
        <v>47</v>
      </c>
      <c r="E39" s="15">
        <v>188.7</v>
      </c>
      <c r="F39" s="14">
        <f t="shared" si="1"/>
        <v>61.300000000000011</v>
      </c>
      <c r="G39" s="14">
        <f t="shared" si="0"/>
        <v>61.300000000000011</v>
      </c>
      <c r="H39" s="14">
        <f t="shared" si="0"/>
        <v>61.300000000000011</v>
      </c>
    </row>
    <row r="40" spans="1:8" ht="23.25" customHeight="1">
      <c r="A40" s="15">
        <v>38</v>
      </c>
      <c r="B40" s="15">
        <v>47</v>
      </c>
      <c r="C40" s="15">
        <v>25</v>
      </c>
      <c r="D40" s="15" t="s">
        <v>48</v>
      </c>
      <c r="E40" s="15">
        <v>10</v>
      </c>
      <c r="F40" s="14">
        <f t="shared" si="1"/>
        <v>15</v>
      </c>
      <c r="G40" s="14">
        <f t="shared" si="0"/>
        <v>15</v>
      </c>
      <c r="H40" s="14">
        <f t="shared" si="0"/>
        <v>15</v>
      </c>
    </row>
    <row r="41" spans="1:8" ht="23.25" customHeight="1">
      <c r="A41" s="15">
        <v>39</v>
      </c>
      <c r="B41" s="16">
        <v>48</v>
      </c>
      <c r="C41" s="16">
        <v>250</v>
      </c>
      <c r="D41" s="17"/>
      <c r="E41" s="17"/>
      <c r="F41" s="17"/>
      <c r="G41" s="18"/>
      <c r="H41" s="14">
        <f>C41-78-43</f>
        <v>129</v>
      </c>
    </row>
    <row r="42" spans="1:8" ht="26.25" customHeight="1"/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2017-11-02T03:40:14Z</cp:lastPrinted>
  <dcterms:created xsi:type="dcterms:W3CDTF">2017-02-27T10:47:50Z</dcterms:created>
  <dcterms:modified xsi:type="dcterms:W3CDTF">2019-01-15T07:07:14Z</dcterms:modified>
</cp:coreProperties>
</file>